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https://irdg/GC/WebDav/65244/421581907/"/>
    </mc:Choice>
  </mc:AlternateContent>
  <xr:revisionPtr revIDLastSave="0" documentId="13_ncr:1_{CD991716-33E6-4C11-8BCF-57AB3073F030}" xr6:coauthVersionLast="47" xr6:coauthVersionMax="47" xr10:uidLastSave="{00000000-0000-0000-0000-000000000000}"/>
  <bookViews>
    <workbookView xWindow="-120" yWindow="-120" windowWidth="38640" windowHeight="21120" xr2:uid="{12031594-8171-4DC6-8092-8DF700E4BEA4}"/>
  </bookViews>
  <sheets>
    <sheet name="List1" sheetId="1" r:id="rId1"/>
  </sheets>
  <definedNames>
    <definedName name="_xlnm.Print_Titles" localSheetId="0">List1!$3:$3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G49" i="1" l="1"/>
  <c r="G50" i="1"/>
  <c r="G51" i="1"/>
  <c r="G52" i="1"/>
  <c r="G53" i="1"/>
  <c r="G54" i="1"/>
  <c r="G55" i="1"/>
  <c r="G56" i="1"/>
  <c r="G57" i="1"/>
  <c r="G58" i="1"/>
  <c r="G59" i="1"/>
  <c r="G60" i="1"/>
  <c r="G61" i="1"/>
  <c r="G62" i="1"/>
  <c r="G63" i="1"/>
  <c r="G64" i="1"/>
  <c r="I6" i="1" l="1"/>
  <c r="I7" i="1"/>
  <c r="I8" i="1"/>
  <c r="J8" i="1"/>
  <c r="I9" i="1"/>
  <c r="I10" i="1"/>
  <c r="I11" i="1"/>
  <c r="I12" i="1"/>
  <c r="I13" i="1"/>
  <c r="I14" i="1"/>
  <c r="I15" i="1"/>
  <c r="I16" i="1"/>
  <c r="J16" i="1"/>
  <c r="I17" i="1"/>
  <c r="I18" i="1"/>
  <c r="I19" i="1"/>
  <c r="J19" i="1"/>
  <c r="I20" i="1"/>
  <c r="I21" i="1"/>
  <c r="I22" i="1"/>
  <c r="I23" i="1"/>
  <c r="I24" i="1"/>
  <c r="J24" i="1"/>
  <c r="I25" i="1"/>
  <c r="I26" i="1"/>
  <c r="I27" i="1"/>
  <c r="I28" i="1"/>
  <c r="I29" i="1"/>
  <c r="I30" i="1"/>
  <c r="I31" i="1"/>
  <c r="I32" i="1"/>
  <c r="J32" i="1"/>
  <c r="I33" i="1"/>
  <c r="J33" i="1"/>
  <c r="I34" i="1"/>
  <c r="J34" i="1"/>
  <c r="I35" i="1"/>
  <c r="J35" i="1"/>
  <c r="I36" i="1"/>
  <c r="J36" i="1"/>
  <c r="I37" i="1"/>
  <c r="J37" i="1"/>
  <c r="I38" i="1"/>
  <c r="J38" i="1"/>
  <c r="I39" i="1"/>
  <c r="J39" i="1"/>
  <c r="I40" i="1"/>
  <c r="J40" i="1"/>
  <c r="I41" i="1"/>
  <c r="J41" i="1"/>
  <c r="I42" i="1"/>
  <c r="J42" i="1"/>
  <c r="I43" i="1"/>
  <c r="J43" i="1"/>
  <c r="I44" i="1"/>
  <c r="J44" i="1"/>
  <c r="I45" i="1"/>
  <c r="J45" i="1"/>
  <c r="I46" i="1"/>
  <c r="J46" i="1"/>
  <c r="I47" i="1"/>
  <c r="J47" i="1"/>
  <c r="I48" i="1"/>
  <c r="J48" i="1"/>
  <c r="I49" i="1"/>
  <c r="I50" i="1"/>
  <c r="I51" i="1"/>
  <c r="I52" i="1"/>
  <c r="I53" i="1"/>
  <c r="I54" i="1"/>
  <c r="I55" i="1"/>
  <c r="I56" i="1"/>
  <c r="I57" i="1"/>
  <c r="I58" i="1"/>
  <c r="I59" i="1"/>
  <c r="I60" i="1"/>
  <c r="I61" i="1"/>
  <c r="I62" i="1"/>
  <c r="I63" i="1"/>
  <c r="I64" i="1"/>
  <c r="I5" i="1"/>
  <c r="I67" i="1" l="1"/>
  <c r="G6" i="1" l="1"/>
  <c r="H6" i="1" s="1"/>
  <c r="J6" i="1" s="1"/>
  <c r="G7" i="1"/>
  <c r="H7" i="1" s="1"/>
  <c r="J7" i="1" s="1"/>
  <c r="G9" i="1"/>
  <c r="H9" i="1" s="1"/>
  <c r="J9" i="1" s="1"/>
  <c r="G10" i="1"/>
  <c r="H10" i="1" s="1"/>
  <c r="J10" i="1" s="1"/>
  <c r="G11" i="1"/>
  <c r="H11" i="1" s="1"/>
  <c r="J11" i="1" s="1"/>
  <c r="G12" i="1"/>
  <c r="H12" i="1" s="1"/>
  <c r="J12" i="1" s="1"/>
  <c r="G13" i="1"/>
  <c r="H13" i="1" s="1"/>
  <c r="J13" i="1" s="1"/>
  <c r="G14" i="1"/>
  <c r="H14" i="1" s="1"/>
  <c r="J14" i="1" s="1"/>
  <c r="G15" i="1"/>
  <c r="H15" i="1" s="1"/>
  <c r="J15" i="1" s="1"/>
  <c r="G17" i="1"/>
  <c r="H17" i="1" s="1"/>
  <c r="J17" i="1" s="1"/>
  <c r="G18" i="1"/>
  <c r="H18" i="1" s="1"/>
  <c r="J18" i="1" s="1"/>
  <c r="G20" i="1"/>
  <c r="H20" i="1" s="1"/>
  <c r="J20" i="1" s="1"/>
  <c r="G21" i="1"/>
  <c r="H21" i="1" s="1"/>
  <c r="J21" i="1" s="1"/>
  <c r="G22" i="1"/>
  <c r="H22" i="1" s="1"/>
  <c r="J22" i="1" s="1"/>
  <c r="G23" i="1"/>
  <c r="H23" i="1" s="1"/>
  <c r="J23" i="1" s="1"/>
  <c r="G25" i="1"/>
  <c r="H25" i="1" s="1"/>
  <c r="J25" i="1" s="1"/>
  <c r="G26" i="1"/>
  <c r="H26" i="1" s="1"/>
  <c r="J26" i="1" s="1"/>
  <c r="G27" i="1"/>
  <c r="H27" i="1" s="1"/>
  <c r="J27" i="1" s="1"/>
  <c r="G28" i="1"/>
  <c r="H28" i="1" s="1"/>
  <c r="J28" i="1" s="1"/>
  <c r="G29" i="1"/>
  <c r="H29" i="1" s="1"/>
  <c r="J29" i="1" s="1"/>
  <c r="G30" i="1"/>
  <c r="H30" i="1" s="1"/>
  <c r="J30" i="1" s="1"/>
  <c r="G31" i="1"/>
  <c r="H31" i="1" s="1"/>
  <c r="J31" i="1" s="1"/>
  <c r="G33" i="1"/>
  <c r="H33" i="1" s="1"/>
  <c r="G34" i="1"/>
  <c r="H34" i="1" s="1"/>
  <c r="G36" i="1"/>
  <c r="H36" i="1"/>
  <c r="G37" i="1"/>
  <c r="H37" i="1" s="1"/>
  <c r="G38" i="1"/>
  <c r="H38" i="1" s="1"/>
  <c r="G39" i="1"/>
  <c r="H39" i="1"/>
  <c r="G40" i="1"/>
  <c r="H40" i="1" s="1"/>
  <c r="G41" i="1"/>
  <c r="H41" i="1" s="1"/>
  <c r="G42" i="1"/>
  <c r="H42" i="1"/>
  <c r="G43" i="1"/>
  <c r="H43" i="1"/>
  <c r="G44" i="1"/>
  <c r="H44" i="1" s="1"/>
  <c r="G45" i="1"/>
  <c r="H45" i="1"/>
  <c r="G46" i="1"/>
  <c r="H46" i="1"/>
  <c r="G47" i="1"/>
  <c r="H47" i="1" s="1"/>
  <c r="G48" i="1"/>
  <c r="H48" i="1" s="1"/>
  <c r="H49" i="1"/>
  <c r="J49" i="1" s="1"/>
  <c r="H50" i="1"/>
  <c r="J50" i="1" s="1"/>
  <c r="H51" i="1"/>
  <c r="J51" i="1" s="1"/>
  <c r="H52" i="1"/>
  <c r="J52" i="1" s="1"/>
  <c r="H53" i="1"/>
  <c r="J53" i="1" s="1"/>
  <c r="H54" i="1"/>
  <c r="J54" i="1" s="1"/>
  <c r="H55" i="1"/>
  <c r="J55" i="1" s="1"/>
  <c r="H56" i="1"/>
  <c r="J56" i="1" s="1"/>
  <c r="H57" i="1"/>
  <c r="J57" i="1" s="1"/>
  <c r="H58" i="1"/>
  <c r="J58" i="1" s="1"/>
  <c r="H59" i="1"/>
  <c r="J59" i="1" s="1"/>
  <c r="H60" i="1"/>
  <c r="J60" i="1" s="1"/>
  <c r="H61" i="1"/>
  <c r="J61" i="1" s="1"/>
  <c r="H62" i="1"/>
  <c r="J62" i="1" s="1"/>
  <c r="H63" i="1"/>
  <c r="J63" i="1" s="1"/>
  <c r="H64" i="1"/>
  <c r="J64" i="1" s="1"/>
  <c r="G5" i="1"/>
  <c r="H5" i="1" s="1"/>
  <c r="J5" i="1" s="1"/>
  <c r="I65" i="1" l="1"/>
  <c r="I66" i="1" s="1"/>
</calcChain>
</file>

<file path=xl/sharedStrings.xml><?xml version="1.0" encoding="utf-8"?>
<sst xmlns="http://schemas.openxmlformats.org/spreadsheetml/2006/main" count="139" uniqueCount="81">
  <si>
    <t>Razvijanje filmov</t>
  </si>
  <si>
    <t>negativ film 135/24 posnetkov</t>
  </si>
  <si>
    <t>negativ film 135/36 posnetkov</t>
  </si>
  <si>
    <t>pozitiv film</t>
  </si>
  <si>
    <t>Izdelava fotografij iz vseh vrst medijev (negativ filma, pozitiv filma, digitalnega zapisa):</t>
  </si>
  <si>
    <t>velikost fotografije 10x15 cm</t>
  </si>
  <si>
    <t>velikost fotografije 13x18 cm</t>
  </si>
  <si>
    <t>velikost fotografije 15x20 cm</t>
  </si>
  <si>
    <t>velikost fotografije 20x30 cm</t>
  </si>
  <si>
    <t>velikost fotografije 30x40 cm</t>
  </si>
  <si>
    <t>velikost fotografije 100x35 cm</t>
  </si>
  <si>
    <t>velikost fotografije 32,9x48,3 cm (A3+)</t>
  </si>
  <si>
    <t>Izdelava povečav in pomanjšav v roku 1h</t>
  </si>
  <si>
    <t>velikost fotografije 24x38 cm</t>
  </si>
  <si>
    <t>velikost fotografije 30x40</t>
  </si>
  <si>
    <t>Preslikave in skeniranje z ustreznimi korekturami v računalniških programih</t>
  </si>
  <si>
    <t>velikost fotografije 13x15 cm</t>
  </si>
  <si>
    <t>velikost fotografije 15x21 cm</t>
  </si>
  <si>
    <t>Studijsko, terensko in portretno fotografiranje</t>
  </si>
  <si>
    <t>fotografije za dokumente</t>
  </si>
  <si>
    <t>fotografiranje vojakov z zastavo</t>
  </si>
  <si>
    <t xml:space="preserve">Biometrično fotografiranje za dokumente </t>
  </si>
  <si>
    <t>Urejanje arhivov(prenos filmov v digitalno obliko za nadaljnjo obdelavo oz. arhiviranje)</t>
  </si>
  <si>
    <t>prenos filma</t>
  </si>
  <si>
    <t>Okvirjanje</t>
  </si>
  <si>
    <t>Terensko fotografiranje:*</t>
  </si>
  <si>
    <t>efektivno delo</t>
  </si>
  <si>
    <t>režijsko delo</t>
  </si>
  <si>
    <t>Album memo 200 slik</t>
  </si>
  <si>
    <t>Album memo 300 slik</t>
  </si>
  <si>
    <t>Album protokolarni (30x30/20) s tiskom</t>
  </si>
  <si>
    <t>Album protokolarni (30x30/20) brez tiska</t>
  </si>
  <si>
    <t>URA</t>
  </si>
  <si>
    <t>Okvir lesen (20x30 cm), različne barve, lakiran</t>
  </si>
  <si>
    <t>Okvir lesen (30x40 cm), različne barve, lakiran</t>
  </si>
  <si>
    <t>Okvir plastičen (20x30 cm), različne barve</t>
  </si>
  <si>
    <t>Okvir plastičen (30x40 cm), različne barve</t>
  </si>
  <si>
    <t>Okvir ALU 30x40</t>
  </si>
  <si>
    <t>Ovir ALU 50x70</t>
  </si>
  <si>
    <t>Mapa za fotografije 15x21 s tiskom, različne barve</t>
  </si>
  <si>
    <t>Mapa za fotografije protokolarna 15x21 s tiskom</t>
  </si>
  <si>
    <t>Mapa za fotografije protokolarna 15x21 brez tiska</t>
  </si>
  <si>
    <t>Mapa za fotografije 20x30</t>
  </si>
  <si>
    <t>Fotoknjiga 30x30/200</t>
  </si>
  <si>
    <t>Sistemi za obešanje (obešalo, vrvica, vodilo)</t>
  </si>
  <si>
    <t>Album žepki mini 13x18/36</t>
  </si>
  <si>
    <t>Okvir lesen (35x45cm) z enobarvno podlogo z izrezom za A4 dokument in širšim okvirjem (3cm)</t>
  </si>
  <si>
    <t>Okvir plastičen (35x45cm) z enobarvno podlogo z izrezom A4 dokument in širšim okvirjem (3cm)</t>
  </si>
  <si>
    <t>Okvir za fotografijo 30x40 (dim 54x64 oz. 55x65)</t>
  </si>
  <si>
    <t>Fotopapir format A4</t>
  </si>
  <si>
    <t>Fotopapir format A3</t>
  </si>
  <si>
    <t>Mapa za fotografijo 20x30 s tiskom, različne barve</t>
  </si>
  <si>
    <t>Paspartu 50x60 in 30x40, različne barve</t>
  </si>
  <si>
    <t>Retuša, oblikovanje in montaža do 1h</t>
  </si>
  <si>
    <t>Vstavljanje – lepljenje A4</t>
  </si>
  <si>
    <t>Snemanje z dronom in kratek posnetek</t>
  </si>
  <si>
    <t>KOS</t>
  </si>
  <si>
    <t>PREDMET NAROČILA</t>
  </si>
  <si>
    <t>M.E.</t>
  </si>
  <si>
    <t>Cena/ME brez DDV v EUR</t>
  </si>
  <si>
    <t>Stopnja DDV</t>
  </si>
  <si>
    <t>DDV/ME v EUR</t>
  </si>
  <si>
    <t>Cena/ME z DDV v EUR</t>
  </si>
  <si>
    <t>okvirna količina za 4 leta</t>
  </si>
  <si>
    <t>Skupna vrednost po predmetu brez DDV</t>
  </si>
  <si>
    <t>Skupna vrednost po predmetu z DDV</t>
  </si>
  <si>
    <t>SKUPNA VREDNOST PONUDBE  Z DDV</t>
  </si>
  <si>
    <t>VREDNOST DDV</t>
  </si>
  <si>
    <t>SKUPNA VREDNOST PONUDBE  BREZ DDV</t>
  </si>
  <si>
    <t>CENIK OZ. PREDRAČUN  ENOSTAVNI</t>
  </si>
  <si>
    <t>zap. št.</t>
  </si>
  <si>
    <t>Naročniku ostale fotografske storitve nudimo po veljavnem ceniku z odobrenim ____ % popustom. (vpiše ponudnik)</t>
  </si>
  <si>
    <t>Naročniku ostali potrošni material nudimo po veljavnem ceniku z odobrenim ____ % popustom. (vpiše ponudnik)</t>
  </si>
  <si>
    <t>LOKACIJA IZVEDBE:</t>
  </si>
  <si>
    <t>V ateljeju izvajalca, razen v primeru foto uslug na terenu.</t>
  </si>
  <si>
    <t>PLAČILO:</t>
  </si>
  <si>
    <t>V 30-tih dneh. Rok plačila začne teči naslednji dan od uradnega prejema e-računa na naslovu naročnika</t>
  </si>
  <si>
    <t>VELJAVNOST PONUDBE:</t>
  </si>
  <si>
    <t xml:space="preserve">90 dni od datuma, določenega za oddajo ponudbe. </t>
  </si>
  <si>
    <r>
      <t xml:space="preserve">* </t>
    </r>
    <r>
      <rPr>
        <sz val="10"/>
        <color theme="1"/>
        <rFont val="Arial"/>
        <family val="2"/>
        <charset val="238"/>
      </rPr>
      <t xml:space="preserve">v primeru foto uslug na terenu prizna naročnik izvajalcu stroške kilometrine, šteto od lokacije sedeža podjetja do mesta opravljanja storitev in nazaj po najkrajši poti. Čas in število kilometrov se obračuna na podlagi preračunavanja poti spletnega iskalnika Najdi.si. Kilometrina se obračuna skladno z Uredbo o davčni obravnavi povračil stroškov in drugih dohodkov iz delovnega razmerja (Uradni list RS, št. 140/06; s spremembami in dopolnitvami) in velja le za eno vozilo, ne glede na to, koliko izvajalcev storitev je prisotno pri popravilu  </t>
    </r>
  </si>
  <si>
    <t>MORS 228/2026-ODP, FOTOGRAFSKE STORITVE     PONUDBA ŠT. _____________________, datum: ______________________________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</si>
</sst>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7" x14ac:knownFonts="1">
    <font>
      <sz val="11"/>
      <color theme="1"/>
      <name val="Calibri"/>
      <family val="2"/>
      <charset val="238"/>
      <scheme val="minor"/>
    </font>
    <font>
      <sz val="11"/>
      <color theme="1"/>
      <name val="Calibri"/>
      <family val="2"/>
      <charset val="238"/>
      <scheme val="minor"/>
    </font>
    <font>
      <b/>
      <sz val="11"/>
      <color theme="1"/>
      <name val="Calibri"/>
      <family val="2"/>
      <charset val="238"/>
      <scheme val="minor"/>
    </font>
    <font>
      <sz val="11"/>
      <color theme="1"/>
      <name val="Arial"/>
      <family val="2"/>
      <charset val="238"/>
    </font>
    <font>
      <sz val="10"/>
      <color theme="1"/>
      <name val="Arial"/>
      <family val="2"/>
      <charset val="238"/>
    </font>
    <font>
      <b/>
      <sz val="10"/>
      <color theme="1"/>
      <name val="Arial"/>
      <family val="2"/>
      <charset val="238"/>
    </font>
    <font>
      <sz val="10"/>
      <color theme="1"/>
      <name val="Calibri"/>
      <family val="2"/>
      <charset val="238"/>
      <scheme val="minor"/>
    </font>
  </fonts>
  <fills count="7">
    <fill>
      <patternFill patternType="none"/>
    </fill>
    <fill>
      <patternFill patternType="gray125"/>
    </fill>
    <fill>
      <patternFill patternType="solid">
        <fgColor theme="0" tint="-4.9989318521683403E-2"/>
        <bgColor indexed="64"/>
      </patternFill>
    </fill>
    <fill>
      <patternFill patternType="solid">
        <fgColor theme="6" tint="0.79998168889431442"/>
        <bgColor indexed="64"/>
      </patternFill>
    </fill>
    <fill>
      <patternFill patternType="solid">
        <fgColor theme="9" tint="0.79998168889431442"/>
        <bgColor indexed="64"/>
      </patternFill>
    </fill>
    <fill>
      <patternFill patternType="solid">
        <fgColor theme="8" tint="0.79998168889431442"/>
        <bgColor indexed="64"/>
      </patternFill>
    </fill>
    <fill>
      <patternFill patternType="solid">
        <fgColor theme="5" tint="0.79998168889431442"/>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s>
  <cellStyleXfs count="2">
    <xf numFmtId="0" fontId="0" fillId="0" borderId="0"/>
    <xf numFmtId="9" fontId="1" fillId="0" borderId="0" applyFont="0" applyFill="0" applyBorder="0" applyAlignment="0" applyProtection="0"/>
  </cellStyleXfs>
  <cellXfs count="45">
    <xf numFmtId="0" fontId="0" fillId="0" borderId="0" xfId="0"/>
    <xf numFmtId="0" fontId="2" fillId="0" borderId="0" xfId="0" applyFont="1"/>
    <xf numFmtId="0" fontId="0" fillId="0" borderId="0" xfId="0" applyAlignment="1">
      <alignment horizontal="center"/>
    </xf>
    <xf numFmtId="164" fontId="0" fillId="0" borderId="0" xfId="0" applyNumberFormat="1"/>
    <xf numFmtId="4" fontId="0" fillId="0" borderId="0" xfId="0" applyNumberFormat="1"/>
    <xf numFmtId="0" fontId="3" fillId="0" borderId="0" xfId="0" applyFont="1"/>
    <xf numFmtId="0" fontId="5" fillId="0" borderId="1" xfId="0" applyFont="1" applyBorder="1"/>
    <xf numFmtId="0" fontId="5" fillId="0" borderId="1" xfId="0" applyFont="1" applyBorder="1" applyAlignment="1">
      <alignment wrapText="1"/>
    </xf>
    <xf numFmtId="164" fontId="5" fillId="0" borderId="1" xfId="0" applyNumberFormat="1" applyFont="1" applyBorder="1"/>
    <xf numFmtId="4" fontId="5" fillId="0" borderId="1" xfId="0" applyNumberFormat="1" applyFont="1" applyBorder="1" applyAlignment="1">
      <alignment wrapText="1"/>
    </xf>
    <xf numFmtId="0" fontId="4" fillId="0" borderId="1" xfId="0" applyFont="1" applyBorder="1" applyAlignment="1">
      <alignment horizontal="center"/>
    </xf>
    <xf numFmtId="0" fontId="5" fillId="2" borderId="1" xfId="0" applyFont="1" applyFill="1" applyBorder="1"/>
    <xf numFmtId="0" fontId="4" fillId="2" borderId="1" xfId="0" applyFont="1" applyFill="1" applyBorder="1"/>
    <xf numFmtId="164" fontId="4" fillId="2" borderId="1" xfId="0" applyNumberFormat="1" applyFont="1" applyFill="1" applyBorder="1"/>
    <xf numFmtId="4" fontId="4" fillId="3" borderId="1" xfId="0" applyNumberFormat="1" applyFont="1" applyFill="1" applyBorder="1"/>
    <xf numFmtId="0" fontId="4" fillId="0" borderId="1" xfId="0" applyFont="1" applyBorder="1"/>
    <xf numFmtId="164" fontId="4" fillId="0" borderId="1" xfId="1" applyNumberFormat="1" applyFont="1" applyBorder="1"/>
    <xf numFmtId="4" fontId="4" fillId="0" borderId="1" xfId="0" applyNumberFormat="1" applyFont="1" applyBorder="1"/>
    <xf numFmtId="0" fontId="4" fillId="0" borderId="0" xfId="0" applyFont="1"/>
    <xf numFmtId="4" fontId="4" fillId="0" borderId="0" xfId="0" applyNumberFormat="1" applyFont="1"/>
    <xf numFmtId="0" fontId="4" fillId="0" borderId="5" xfId="0" applyFont="1" applyBorder="1" applyAlignment="1">
      <alignment horizontal="center"/>
    </xf>
    <xf numFmtId="0" fontId="4" fillId="0" borderId="5" xfId="0" applyFont="1" applyBorder="1"/>
    <xf numFmtId="164" fontId="4" fillId="0" borderId="5" xfId="1" applyNumberFormat="1" applyFont="1" applyBorder="1"/>
    <xf numFmtId="4" fontId="4" fillId="0" borderId="5" xfId="0" applyNumberFormat="1" applyFont="1" applyBorder="1"/>
    <xf numFmtId="0" fontId="4" fillId="4" borderId="6" xfId="0" applyFont="1" applyFill="1" applyBorder="1" applyAlignment="1">
      <alignment horizontal="center"/>
    </xf>
    <xf numFmtId="0" fontId="4" fillId="4" borderId="7" xfId="0" applyFont="1" applyFill="1" applyBorder="1"/>
    <xf numFmtId="164" fontId="4" fillId="4" borderId="7" xfId="0" applyNumberFormat="1" applyFont="1" applyFill="1" applyBorder="1"/>
    <xf numFmtId="0" fontId="4" fillId="4" borderId="8" xfId="0" applyFont="1" applyFill="1" applyBorder="1"/>
    <xf numFmtId="0" fontId="4" fillId="5" borderId="2" xfId="0" applyFont="1" applyFill="1" applyBorder="1" applyAlignment="1">
      <alignment horizontal="center"/>
    </xf>
    <xf numFmtId="0" fontId="4" fillId="5" borderId="3" xfId="0" applyFont="1" applyFill="1" applyBorder="1"/>
    <xf numFmtId="164" fontId="4" fillId="5" borderId="3" xfId="0" applyNumberFormat="1" applyFont="1" applyFill="1" applyBorder="1"/>
    <xf numFmtId="0" fontId="4" fillId="5" borderId="4" xfId="0" applyFont="1" applyFill="1" applyBorder="1"/>
    <xf numFmtId="0" fontId="4" fillId="6" borderId="2" xfId="0" applyFont="1" applyFill="1" applyBorder="1" applyAlignment="1">
      <alignment horizontal="center"/>
    </xf>
    <xf numFmtId="0" fontId="4" fillId="6" borderId="3" xfId="0" applyFont="1" applyFill="1" applyBorder="1"/>
    <xf numFmtId="164" fontId="4" fillId="6" borderId="3" xfId="0" applyNumberFormat="1" applyFont="1" applyFill="1" applyBorder="1"/>
    <xf numFmtId="0" fontId="4" fillId="6" borderId="4" xfId="0" applyFont="1" applyFill="1" applyBorder="1"/>
    <xf numFmtId="0" fontId="5" fillId="4" borderId="7" xfId="0" applyFont="1" applyFill="1" applyBorder="1"/>
    <xf numFmtId="4" fontId="5" fillId="4" borderId="9" xfId="0" applyNumberFormat="1" applyFont="1" applyFill="1" applyBorder="1"/>
    <xf numFmtId="4" fontId="5" fillId="5" borderId="1" xfId="0" applyNumberFormat="1" applyFont="1" applyFill="1" applyBorder="1"/>
    <xf numFmtId="4" fontId="5" fillId="6" borderId="1" xfId="0" applyNumberFormat="1" applyFont="1" applyFill="1" applyBorder="1"/>
    <xf numFmtId="0" fontId="5" fillId="0" borderId="1" xfId="0" applyFont="1" applyBorder="1" applyAlignment="1">
      <alignment horizontal="center"/>
    </xf>
    <xf numFmtId="0" fontId="3" fillId="0" borderId="0" xfId="0" applyFont="1" applyAlignment="1">
      <alignment wrapText="1"/>
    </xf>
    <xf numFmtId="0" fontId="6" fillId="0" borderId="0" xfId="0" applyFont="1"/>
    <xf numFmtId="164" fontId="6" fillId="0" borderId="0" xfId="0" applyNumberFormat="1" applyFont="1"/>
    <xf numFmtId="4" fontId="6" fillId="0" borderId="0" xfId="0" applyNumberFormat="1" applyFont="1"/>
  </cellXfs>
  <cellStyles count="2">
    <cellStyle name="Navadno" xfId="0" builtinId="0"/>
    <cellStyle name="Odstotek"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sistemov Office 2013–2022">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2FF707-2095-44C9-BD17-88C529FDBC30}">
  <sheetPr>
    <pageSetUpPr fitToPage="1"/>
  </sheetPr>
  <dimension ref="A1:J77"/>
  <sheetViews>
    <sheetView tabSelected="1" topLeftCell="A33" workbookViewId="0">
      <selection activeCell="D73" sqref="D73"/>
    </sheetView>
  </sheetViews>
  <sheetFormatPr defaultRowHeight="15" x14ac:dyDescent="0.25"/>
  <cols>
    <col min="1" max="1" width="9.140625" style="2"/>
    <col min="2" max="2" width="87.85546875" bestFit="1" customWidth="1"/>
    <col min="3" max="3" width="5.28515625" bestFit="1" customWidth="1"/>
    <col min="4" max="4" width="8.7109375" bestFit="1" customWidth="1"/>
    <col min="5" max="5" width="15" customWidth="1"/>
    <col min="6" max="6" width="13.42578125" style="3" bestFit="1" customWidth="1"/>
    <col min="7" max="7" width="15.5703125" bestFit="1" customWidth="1"/>
    <col min="8" max="8" width="22.5703125" bestFit="1" customWidth="1"/>
    <col min="9" max="10" width="10.140625" style="4" customWidth="1"/>
  </cols>
  <sheetData>
    <row r="1" spans="1:10" x14ac:dyDescent="0.25">
      <c r="B1" s="1" t="s">
        <v>69</v>
      </c>
    </row>
    <row r="2" spans="1:10" x14ac:dyDescent="0.25">
      <c r="B2" s="1" t="s">
        <v>80</v>
      </c>
    </row>
    <row r="3" spans="1:10" ht="64.5" x14ac:dyDescent="0.25">
      <c r="A3" s="40" t="s">
        <v>70</v>
      </c>
      <c r="B3" s="6" t="s">
        <v>57</v>
      </c>
      <c r="C3" s="6" t="s">
        <v>58</v>
      </c>
      <c r="D3" s="7" t="s">
        <v>63</v>
      </c>
      <c r="E3" s="7" t="s">
        <v>59</v>
      </c>
      <c r="F3" s="8" t="s">
        <v>60</v>
      </c>
      <c r="G3" s="6" t="s">
        <v>61</v>
      </c>
      <c r="H3" s="6" t="s">
        <v>62</v>
      </c>
      <c r="I3" s="9" t="s">
        <v>64</v>
      </c>
      <c r="J3" s="9" t="s">
        <v>65</v>
      </c>
    </row>
    <row r="4" spans="1:10" x14ac:dyDescent="0.25">
      <c r="A4" s="10">
        <v>1</v>
      </c>
      <c r="B4" s="11" t="s">
        <v>0</v>
      </c>
      <c r="C4" s="12"/>
      <c r="D4" s="12"/>
      <c r="E4" s="12"/>
      <c r="F4" s="13"/>
      <c r="G4" s="12"/>
      <c r="H4" s="12"/>
      <c r="I4" s="14"/>
      <c r="J4" s="14"/>
    </row>
    <row r="5" spans="1:10" x14ac:dyDescent="0.25">
      <c r="A5" s="10">
        <v>2</v>
      </c>
      <c r="B5" s="15" t="s">
        <v>1</v>
      </c>
      <c r="C5" s="15" t="s">
        <v>56</v>
      </c>
      <c r="D5" s="15">
        <v>20</v>
      </c>
      <c r="E5" s="15"/>
      <c r="F5" s="16"/>
      <c r="G5" s="15">
        <f>E5*F5</f>
        <v>0</v>
      </c>
      <c r="H5" s="15">
        <f>G5+E5</f>
        <v>0</v>
      </c>
      <c r="I5" s="17">
        <f>D5*E5</f>
        <v>0</v>
      </c>
      <c r="J5" s="17">
        <f>D5*H5</f>
        <v>0</v>
      </c>
    </row>
    <row r="6" spans="1:10" x14ac:dyDescent="0.25">
      <c r="A6" s="10">
        <v>3</v>
      </c>
      <c r="B6" s="15" t="s">
        <v>2</v>
      </c>
      <c r="C6" s="15" t="s">
        <v>56</v>
      </c>
      <c r="D6" s="15">
        <v>20</v>
      </c>
      <c r="E6" s="15"/>
      <c r="F6" s="16"/>
      <c r="G6" s="15">
        <f t="shared" ref="G6:G64" si="0">E6*F6</f>
        <v>0</v>
      </c>
      <c r="H6" s="15">
        <f t="shared" ref="H6:H64" si="1">G6+E6</f>
        <v>0</v>
      </c>
      <c r="I6" s="17">
        <f t="shared" ref="I6:I64" si="2">D6*E6</f>
        <v>0</v>
      </c>
      <c r="J6" s="17">
        <f t="shared" ref="J6:J64" si="3">D6*H6</f>
        <v>0</v>
      </c>
    </row>
    <row r="7" spans="1:10" x14ac:dyDescent="0.25">
      <c r="A7" s="10">
        <v>4</v>
      </c>
      <c r="B7" s="15" t="s">
        <v>3</v>
      </c>
      <c r="C7" s="15" t="s">
        <v>56</v>
      </c>
      <c r="D7" s="15">
        <v>20</v>
      </c>
      <c r="E7" s="15"/>
      <c r="F7" s="16"/>
      <c r="G7" s="15">
        <f t="shared" si="0"/>
        <v>0</v>
      </c>
      <c r="H7" s="15">
        <f t="shared" si="1"/>
        <v>0</v>
      </c>
      <c r="I7" s="17">
        <f t="shared" si="2"/>
        <v>0</v>
      </c>
      <c r="J7" s="17">
        <f t="shared" si="3"/>
        <v>0</v>
      </c>
    </row>
    <row r="8" spans="1:10" x14ac:dyDescent="0.25">
      <c r="A8" s="10">
        <v>5</v>
      </c>
      <c r="B8" s="11" t="s">
        <v>4</v>
      </c>
      <c r="C8" s="12"/>
      <c r="D8" s="12"/>
      <c r="E8" s="12"/>
      <c r="F8" s="13"/>
      <c r="G8" s="12"/>
      <c r="H8" s="12"/>
      <c r="I8" s="14">
        <f t="shared" si="2"/>
        <v>0</v>
      </c>
      <c r="J8" s="14">
        <f t="shared" si="3"/>
        <v>0</v>
      </c>
    </row>
    <row r="9" spans="1:10" x14ac:dyDescent="0.25">
      <c r="A9" s="10">
        <v>6</v>
      </c>
      <c r="B9" s="15" t="s">
        <v>5</v>
      </c>
      <c r="C9" s="15" t="s">
        <v>56</v>
      </c>
      <c r="D9" s="15">
        <v>1000</v>
      </c>
      <c r="E9" s="15"/>
      <c r="F9" s="16"/>
      <c r="G9" s="15">
        <f t="shared" si="0"/>
        <v>0</v>
      </c>
      <c r="H9" s="15">
        <f t="shared" si="1"/>
        <v>0</v>
      </c>
      <c r="I9" s="17">
        <f t="shared" si="2"/>
        <v>0</v>
      </c>
      <c r="J9" s="17">
        <f t="shared" si="3"/>
        <v>0</v>
      </c>
    </row>
    <row r="10" spans="1:10" x14ac:dyDescent="0.25">
      <c r="A10" s="10">
        <v>7</v>
      </c>
      <c r="B10" s="15" t="s">
        <v>6</v>
      </c>
      <c r="C10" s="15" t="s">
        <v>56</v>
      </c>
      <c r="D10" s="15">
        <v>1320</v>
      </c>
      <c r="E10" s="15"/>
      <c r="F10" s="16"/>
      <c r="G10" s="15">
        <f t="shared" si="0"/>
        <v>0</v>
      </c>
      <c r="H10" s="15">
        <f t="shared" si="1"/>
        <v>0</v>
      </c>
      <c r="I10" s="17">
        <f t="shared" si="2"/>
        <v>0</v>
      </c>
      <c r="J10" s="17">
        <f t="shared" si="3"/>
        <v>0</v>
      </c>
    </row>
    <row r="11" spans="1:10" x14ac:dyDescent="0.25">
      <c r="A11" s="10">
        <v>8</v>
      </c>
      <c r="B11" s="15" t="s">
        <v>7</v>
      </c>
      <c r="C11" s="15" t="s">
        <v>56</v>
      </c>
      <c r="D11" s="15">
        <v>4300</v>
      </c>
      <c r="E11" s="15"/>
      <c r="F11" s="16"/>
      <c r="G11" s="15">
        <f t="shared" si="0"/>
        <v>0</v>
      </c>
      <c r="H11" s="15">
        <f t="shared" si="1"/>
        <v>0</v>
      </c>
      <c r="I11" s="17">
        <f t="shared" si="2"/>
        <v>0</v>
      </c>
      <c r="J11" s="17">
        <f t="shared" si="3"/>
        <v>0</v>
      </c>
    </row>
    <row r="12" spans="1:10" x14ac:dyDescent="0.25">
      <c r="A12" s="10">
        <v>9</v>
      </c>
      <c r="B12" s="15" t="s">
        <v>8</v>
      </c>
      <c r="C12" s="15" t="s">
        <v>56</v>
      </c>
      <c r="D12" s="15">
        <v>7600</v>
      </c>
      <c r="E12" s="15"/>
      <c r="F12" s="16"/>
      <c r="G12" s="15">
        <f t="shared" si="0"/>
        <v>0</v>
      </c>
      <c r="H12" s="15">
        <f t="shared" si="1"/>
        <v>0</v>
      </c>
      <c r="I12" s="17">
        <f t="shared" si="2"/>
        <v>0</v>
      </c>
      <c r="J12" s="17">
        <f t="shared" si="3"/>
        <v>0</v>
      </c>
    </row>
    <row r="13" spans="1:10" x14ac:dyDescent="0.25">
      <c r="A13" s="10">
        <v>10</v>
      </c>
      <c r="B13" s="15" t="s">
        <v>9</v>
      </c>
      <c r="C13" s="15" t="s">
        <v>56</v>
      </c>
      <c r="D13" s="15">
        <v>1250</v>
      </c>
      <c r="E13" s="15"/>
      <c r="F13" s="16"/>
      <c r="G13" s="15">
        <f t="shared" si="0"/>
        <v>0</v>
      </c>
      <c r="H13" s="15">
        <f t="shared" si="1"/>
        <v>0</v>
      </c>
      <c r="I13" s="17">
        <f t="shared" si="2"/>
        <v>0</v>
      </c>
      <c r="J13" s="17">
        <f t="shared" si="3"/>
        <v>0</v>
      </c>
    </row>
    <row r="14" spans="1:10" x14ac:dyDescent="0.25">
      <c r="A14" s="10">
        <v>11</v>
      </c>
      <c r="B14" s="15" t="s">
        <v>10</v>
      </c>
      <c r="C14" s="15" t="s">
        <v>56</v>
      </c>
      <c r="D14" s="15">
        <v>40</v>
      </c>
      <c r="E14" s="15"/>
      <c r="F14" s="16"/>
      <c r="G14" s="15">
        <f t="shared" si="0"/>
        <v>0</v>
      </c>
      <c r="H14" s="15">
        <f t="shared" si="1"/>
        <v>0</v>
      </c>
      <c r="I14" s="17">
        <f t="shared" si="2"/>
        <v>0</v>
      </c>
      <c r="J14" s="17">
        <f t="shared" si="3"/>
        <v>0</v>
      </c>
    </row>
    <row r="15" spans="1:10" x14ac:dyDescent="0.25">
      <c r="A15" s="10">
        <v>12</v>
      </c>
      <c r="B15" s="15" t="s">
        <v>11</v>
      </c>
      <c r="C15" s="15" t="s">
        <v>56</v>
      </c>
      <c r="D15" s="15">
        <v>1</v>
      </c>
      <c r="E15" s="15"/>
      <c r="F15" s="16"/>
      <c r="G15" s="15">
        <f t="shared" si="0"/>
        <v>0</v>
      </c>
      <c r="H15" s="15">
        <f t="shared" si="1"/>
        <v>0</v>
      </c>
      <c r="I15" s="17">
        <f t="shared" si="2"/>
        <v>0</v>
      </c>
      <c r="J15" s="17">
        <f t="shared" si="3"/>
        <v>0</v>
      </c>
    </row>
    <row r="16" spans="1:10" x14ac:dyDescent="0.25">
      <c r="A16" s="10">
        <v>13</v>
      </c>
      <c r="B16" s="11" t="s">
        <v>12</v>
      </c>
      <c r="C16" s="12"/>
      <c r="D16" s="12"/>
      <c r="E16" s="12"/>
      <c r="F16" s="13"/>
      <c r="G16" s="12"/>
      <c r="H16" s="12"/>
      <c r="I16" s="14">
        <f t="shared" si="2"/>
        <v>0</v>
      </c>
      <c r="J16" s="14">
        <f t="shared" si="3"/>
        <v>0</v>
      </c>
    </row>
    <row r="17" spans="1:10" x14ac:dyDescent="0.25">
      <c r="A17" s="10">
        <v>14</v>
      </c>
      <c r="B17" s="15" t="s">
        <v>13</v>
      </c>
      <c r="C17" s="15" t="s">
        <v>56</v>
      </c>
      <c r="D17" s="15">
        <v>60</v>
      </c>
      <c r="E17" s="15"/>
      <c r="F17" s="16"/>
      <c r="G17" s="15">
        <f t="shared" si="0"/>
        <v>0</v>
      </c>
      <c r="H17" s="15">
        <f t="shared" si="1"/>
        <v>0</v>
      </c>
      <c r="I17" s="17">
        <f t="shared" si="2"/>
        <v>0</v>
      </c>
      <c r="J17" s="17">
        <f t="shared" si="3"/>
        <v>0</v>
      </c>
    </row>
    <row r="18" spans="1:10" x14ac:dyDescent="0.25">
      <c r="A18" s="10">
        <v>15</v>
      </c>
      <c r="B18" s="15" t="s">
        <v>14</v>
      </c>
      <c r="C18" s="15" t="s">
        <v>56</v>
      </c>
      <c r="D18" s="15">
        <v>220</v>
      </c>
      <c r="E18" s="15"/>
      <c r="F18" s="16"/>
      <c r="G18" s="15">
        <f t="shared" si="0"/>
        <v>0</v>
      </c>
      <c r="H18" s="15">
        <f t="shared" si="1"/>
        <v>0</v>
      </c>
      <c r="I18" s="17">
        <f t="shared" si="2"/>
        <v>0</v>
      </c>
      <c r="J18" s="17">
        <f t="shared" si="3"/>
        <v>0</v>
      </c>
    </row>
    <row r="19" spans="1:10" x14ac:dyDescent="0.25">
      <c r="A19" s="10">
        <v>16</v>
      </c>
      <c r="B19" s="11" t="s">
        <v>15</v>
      </c>
      <c r="C19" s="12"/>
      <c r="D19" s="12"/>
      <c r="E19" s="12"/>
      <c r="F19" s="13"/>
      <c r="G19" s="12"/>
      <c r="H19" s="12"/>
      <c r="I19" s="14">
        <f t="shared" si="2"/>
        <v>0</v>
      </c>
      <c r="J19" s="14">
        <f t="shared" si="3"/>
        <v>0</v>
      </c>
    </row>
    <row r="20" spans="1:10" x14ac:dyDescent="0.25">
      <c r="A20" s="10">
        <v>17</v>
      </c>
      <c r="B20" s="15" t="s">
        <v>5</v>
      </c>
      <c r="C20" s="15" t="s">
        <v>56</v>
      </c>
      <c r="D20" s="15">
        <v>120</v>
      </c>
      <c r="E20" s="15"/>
      <c r="F20" s="16"/>
      <c r="G20" s="15">
        <f t="shared" si="0"/>
        <v>0</v>
      </c>
      <c r="H20" s="15">
        <f t="shared" si="1"/>
        <v>0</v>
      </c>
      <c r="I20" s="17">
        <f t="shared" si="2"/>
        <v>0</v>
      </c>
      <c r="J20" s="17">
        <f t="shared" si="3"/>
        <v>0</v>
      </c>
    </row>
    <row r="21" spans="1:10" x14ac:dyDescent="0.25">
      <c r="A21" s="10">
        <v>18</v>
      </c>
      <c r="B21" s="15" t="s">
        <v>16</v>
      </c>
      <c r="C21" s="15" t="s">
        <v>56</v>
      </c>
      <c r="D21" s="15">
        <v>20</v>
      </c>
      <c r="E21" s="15"/>
      <c r="F21" s="16"/>
      <c r="G21" s="15">
        <f t="shared" si="0"/>
        <v>0</v>
      </c>
      <c r="H21" s="15">
        <f t="shared" si="1"/>
        <v>0</v>
      </c>
      <c r="I21" s="17">
        <f t="shared" si="2"/>
        <v>0</v>
      </c>
      <c r="J21" s="17">
        <f t="shared" si="3"/>
        <v>0</v>
      </c>
    </row>
    <row r="22" spans="1:10" x14ac:dyDescent="0.25">
      <c r="A22" s="10">
        <v>19</v>
      </c>
      <c r="B22" s="15" t="s">
        <v>17</v>
      </c>
      <c r="C22" s="15" t="s">
        <v>56</v>
      </c>
      <c r="D22" s="15">
        <v>420</v>
      </c>
      <c r="E22" s="15"/>
      <c r="F22" s="16"/>
      <c r="G22" s="15">
        <f t="shared" si="0"/>
        <v>0</v>
      </c>
      <c r="H22" s="15">
        <f t="shared" si="1"/>
        <v>0</v>
      </c>
      <c r="I22" s="17">
        <f t="shared" si="2"/>
        <v>0</v>
      </c>
      <c r="J22" s="17">
        <f t="shared" si="3"/>
        <v>0</v>
      </c>
    </row>
    <row r="23" spans="1:10" x14ac:dyDescent="0.25">
      <c r="A23" s="10">
        <v>20</v>
      </c>
      <c r="B23" s="15" t="s">
        <v>8</v>
      </c>
      <c r="C23" s="15" t="s">
        <v>56</v>
      </c>
      <c r="D23" s="15">
        <v>510</v>
      </c>
      <c r="E23" s="15"/>
      <c r="F23" s="16"/>
      <c r="G23" s="15">
        <f t="shared" si="0"/>
        <v>0</v>
      </c>
      <c r="H23" s="15">
        <f t="shared" si="1"/>
        <v>0</v>
      </c>
      <c r="I23" s="17">
        <f t="shared" si="2"/>
        <v>0</v>
      </c>
      <c r="J23" s="17">
        <f t="shared" si="3"/>
        <v>0</v>
      </c>
    </row>
    <row r="24" spans="1:10" x14ac:dyDescent="0.25">
      <c r="A24" s="10">
        <v>21</v>
      </c>
      <c r="B24" s="11" t="s">
        <v>18</v>
      </c>
      <c r="C24" s="12"/>
      <c r="D24" s="12"/>
      <c r="E24" s="12"/>
      <c r="F24" s="13"/>
      <c r="G24" s="12"/>
      <c r="H24" s="12"/>
      <c r="I24" s="14">
        <f t="shared" si="2"/>
        <v>0</v>
      </c>
      <c r="J24" s="14">
        <f t="shared" si="3"/>
        <v>0</v>
      </c>
    </row>
    <row r="25" spans="1:10" x14ac:dyDescent="0.25">
      <c r="A25" s="10">
        <v>22</v>
      </c>
      <c r="B25" s="15" t="s">
        <v>5</v>
      </c>
      <c r="C25" s="15" t="s">
        <v>56</v>
      </c>
      <c r="D25" s="15">
        <v>370</v>
      </c>
      <c r="E25" s="15"/>
      <c r="F25" s="16"/>
      <c r="G25" s="15">
        <f t="shared" si="0"/>
        <v>0</v>
      </c>
      <c r="H25" s="15">
        <f t="shared" si="1"/>
        <v>0</v>
      </c>
      <c r="I25" s="17">
        <f t="shared" si="2"/>
        <v>0</v>
      </c>
      <c r="J25" s="17">
        <f t="shared" si="3"/>
        <v>0</v>
      </c>
    </row>
    <row r="26" spans="1:10" x14ac:dyDescent="0.25">
      <c r="A26" s="10">
        <v>23</v>
      </c>
      <c r="B26" s="15" t="s">
        <v>16</v>
      </c>
      <c r="C26" s="15" t="s">
        <v>56</v>
      </c>
      <c r="D26" s="15">
        <v>90</v>
      </c>
      <c r="E26" s="15"/>
      <c r="F26" s="16"/>
      <c r="G26" s="15">
        <f t="shared" si="0"/>
        <v>0</v>
      </c>
      <c r="H26" s="15">
        <f t="shared" si="1"/>
        <v>0</v>
      </c>
      <c r="I26" s="17">
        <f t="shared" si="2"/>
        <v>0</v>
      </c>
      <c r="J26" s="17">
        <f t="shared" si="3"/>
        <v>0</v>
      </c>
    </row>
    <row r="27" spans="1:10" x14ac:dyDescent="0.25">
      <c r="A27" s="10">
        <v>24</v>
      </c>
      <c r="B27" s="15" t="s">
        <v>17</v>
      </c>
      <c r="C27" s="15" t="s">
        <v>56</v>
      </c>
      <c r="D27" s="15">
        <v>150</v>
      </c>
      <c r="E27" s="15"/>
      <c r="F27" s="16"/>
      <c r="G27" s="15">
        <f t="shared" si="0"/>
        <v>0</v>
      </c>
      <c r="H27" s="15">
        <f t="shared" si="1"/>
        <v>0</v>
      </c>
      <c r="I27" s="17">
        <f t="shared" si="2"/>
        <v>0</v>
      </c>
      <c r="J27" s="17">
        <f t="shared" si="3"/>
        <v>0</v>
      </c>
    </row>
    <row r="28" spans="1:10" x14ac:dyDescent="0.25">
      <c r="A28" s="10">
        <v>25</v>
      </c>
      <c r="B28" s="15" t="s">
        <v>8</v>
      </c>
      <c r="C28" s="15" t="s">
        <v>56</v>
      </c>
      <c r="D28" s="15">
        <v>230</v>
      </c>
      <c r="E28" s="15"/>
      <c r="F28" s="16"/>
      <c r="G28" s="15">
        <f t="shared" si="0"/>
        <v>0</v>
      </c>
      <c r="H28" s="15">
        <f t="shared" si="1"/>
        <v>0</v>
      </c>
      <c r="I28" s="17">
        <f t="shared" si="2"/>
        <v>0</v>
      </c>
      <c r="J28" s="17">
        <f t="shared" si="3"/>
        <v>0</v>
      </c>
    </row>
    <row r="29" spans="1:10" x14ac:dyDescent="0.25">
      <c r="A29" s="10">
        <v>26</v>
      </c>
      <c r="B29" s="15" t="s">
        <v>19</v>
      </c>
      <c r="C29" s="15" t="s">
        <v>56</v>
      </c>
      <c r="D29" s="15">
        <v>2820</v>
      </c>
      <c r="E29" s="15"/>
      <c r="F29" s="16"/>
      <c r="G29" s="15">
        <f t="shared" si="0"/>
        <v>0</v>
      </c>
      <c r="H29" s="15">
        <f t="shared" si="1"/>
        <v>0</v>
      </c>
      <c r="I29" s="17">
        <f t="shared" si="2"/>
        <v>0</v>
      </c>
      <c r="J29" s="17">
        <f t="shared" si="3"/>
        <v>0</v>
      </c>
    </row>
    <row r="30" spans="1:10" x14ac:dyDescent="0.25">
      <c r="A30" s="10">
        <v>27</v>
      </c>
      <c r="B30" s="15" t="s">
        <v>20</v>
      </c>
      <c r="C30" s="15" t="s">
        <v>56</v>
      </c>
      <c r="D30" s="15">
        <v>3000</v>
      </c>
      <c r="E30" s="15"/>
      <c r="F30" s="16"/>
      <c r="G30" s="15">
        <f t="shared" si="0"/>
        <v>0</v>
      </c>
      <c r="H30" s="15">
        <f t="shared" si="1"/>
        <v>0</v>
      </c>
      <c r="I30" s="17">
        <f t="shared" si="2"/>
        <v>0</v>
      </c>
      <c r="J30" s="17">
        <f t="shared" si="3"/>
        <v>0</v>
      </c>
    </row>
    <row r="31" spans="1:10" x14ac:dyDescent="0.25">
      <c r="A31" s="10">
        <v>28</v>
      </c>
      <c r="B31" s="15" t="s">
        <v>21</v>
      </c>
      <c r="C31" s="15" t="s">
        <v>56</v>
      </c>
      <c r="D31" s="15">
        <v>10</v>
      </c>
      <c r="E31" s="15"/>
      <c r="F31" s="16"/>
      <c r="G31" s="15">
        <f t="shared" si="0"/>
        <v>0</v>
      </c>
      <c r="H31" s="15">
        <f t="shared" si="1"/>
        <v>0</v>
      </c>
      <c r="I31" s="17">
        <f t="shared" si="2"/>
        <v>0</v>
      </c>
      <c r="J31" s="17">
        <f t="shared" si="3"/>
        <v>0</v>
      </c>
    </row>
    <row r="32" spans="1:10" x14ac:dyDescent="0.25">
      <c r="A32" s="10">
        <v>29</v>
      </c>
      <c r="B32" s="11" t="s">
        <v>22</v>
      </c>
      <c r="C32" s="12"/>
      <c r="D32" s="12"/>
      <c r="E32" s="12"/>
      <c r="F32" s="13"/>
      <c r="G32" s="12"/>
      <c r="H32" s="12"/>
      <c r="I32" s="14">
        <f t="shared" si="2"/>
        <v>0</v>
      </c>
      <c r="J32" s="14">
        <f t="shared" si="3"/>
        <v>0</v>
      </c>
    </row>
    <row r="33" spans="1:10" x14ac:dyDescent="0.25">
      <c r="A33" s="10">
        <v>30</v>
      </c>
      <c r="B33" s="15" t="s">
        <v>23</v>
      </c>
      <c r="C33" s="15" t="s">
        <v>56</v>
      </c>
      <c r="D33" s="15">
        <v>40</v>
      </c>
      <c r="E33" s="15"/>
      <c r="F33" s="16"/>
      <c r="G33" s="15">
        <f t="shared" si="0"/>
        <v>0</v>
      </c>
      <c r="H33" s="15">
        <f t="shared" si="1"/>
        <v>0</v>
      </c>
      <c r="I33" s="17">
        <f t="shared" si="2"/>
        <v>0</v>
      </c>
      <c r="J33" s="17">
        <f t="shared" si="3"/>
        <v>0</v>
      </c>
    </row>
    <row r="34" spans="1:10" x14ac:dyDescent="0.25">
      <c r="A34" s="10">
        <v>31</v>
      </c>
      <c r="B34" s="11" t="s">
        <v>24</v>
      </c>
      <c r="C34" s="12" t="s">
        <v>56</v>
      </c>
      <c r="D34" s="12">
        <v>20</v>
      </c>
      <c r="E34" s="12"/>
      <c r="F34" s="13"/>
      <c r="G34" s="12">
        <f t="shared" si="0"/>
        <v>0</v>
      </c>
      <c r="H34" s="12">
        <f t="shared" si="1"/>
        <v>0</v>
      </c>
      <c r="I34" s="14">
        <f t="shared" si="2"/>
        <v>0</v>
      </c>
      <c r="J34" s="14">
        <f t="shared" si="3"/>
        <v>0</v>
      </c>
    </row>
    <row r="35" spans="1:10" x14ac:dyDescent="0.25">
      <c r="A35" s="10">
        <v>32</v>
      </c>
      <c r="B35" s="11" t="s">
        <v>25</v>
      </c>
      <c r="C35" s="12"/>
      <c r="D35" s="12"/>
      <c r="E35" s="12"/>
      <c r="F35" s="13"/>
      <c r="G35" s="12"/>
      <c r="H35" s="12"/>
      <c r="I35" s="14">
        <f t="shared" si="2"/>
        <v>0</v>
      </c>
      <c r="J35" s="14">
        <f t="shared" si="3"/>
        <v>0</v>
      </c>
    </row>
    <row r="36" spans="1:10" x14ac:dyDescent="0.25">
      <c r="A36" s="10">
        <v>33</v>
      </c>
      <c r="B36" s="15" t="s">
        <v>26</v>
      </c>
      <c r="C36" s="15" t="s">
        <v>32</v>
      </c>
      <c r="D36" s="15">
        <v>460</v>
      </c>
      <c r="E36" s="15"/>
      <c r="F36" s="16"/>
      <c r="G36" s="15">
        <f t="shared" si="0"/>
        <v>0</v>
      </c>
      <c r="H36" s="15">
        <f t="shared" si="1"/>
        <v>0</v>
      </c>
      <c r="I36" s="17">
        <f t="shared" si="2"/>
        <v>0</v>
      </c>
      <c r="J36" s="17">
        <f t="shared" si="3"/>
        <v>0</v>
      </c>
    </row>
    <row r="37" spans="1:10" x14ac:dyDescent="0.25">
      <c r="A37" s="10">
        <v>34</v>
      </c>
      <c r="B37" s="15" t="s">
        <v>27</v>
      </c>
      <c r="C37" s="15" t="s">
        <v>32</v>
      </c>
      <c r="D37" s="15">
        <v>550</v>
      </c>
      <c r="E37" s="15"/>
      <c r="F37" s="16"/>
      <c r="G37" s="15">
        <f t="shared" si="0"/>
        <v>0</v>
      </c>
      <c r="H37" s="15">
        <f t="shared" si="1"/>
        <v>0</v>
      </c>
      <c r="I37" s="17">
        <f t="shared" si="2"/>
        <v>0</v>
      </c>
      <c r="J37" s="17">
        <f t="shared" si="3"/>
        <v>0</v>
      </c>
    </row>
    <row r="38" spans="1:10" x14ac:dyDescent="0.25">
      <c r="A38" s="10">
        <v>35</v>
      </c>
      <c r="B38" s="15" t="s">
        <v>28</v>
      </c>
      <c r="C38" s="15" t="s">
        <v>56</v>
      </c>
      <c r="D38" s="15">
        <v>130</v>
      </c>
      <c r="E38" s="15"/>
      <c r="F38" s="16"/>
      <c r="G38" s="15">
        <f t="shared" si="0"/>
        <v>0</v>
      </c>
      <c r="H38" s="15">
        <f t="shared" si="1"/>
        <v>0</v>
      </c>
      <c r="I38" s="17">
        <f t="shared" si="2"/>
        <v>0</v>
      </c>
      <c r="J38" s="17">
        <f t="shared" si="3"/>
        <v>0</v>
      </c>
    </row>
    <row r="39" spans="1:10" x14ac:dyDescent="0.25">
      <c r="A39" s="10">
        <v>36</v>
      </c>
      <c r="B39" s="15" t="s">
        <v>29</v>
      </c>
      <c r="C39" s="15" t="s">
        <v>56</v>
      </c>
      <c r="D39" s="15">
        <v>140</v>
      </c>
      <c r="E39" s="15"/>
      <c r="F39" s="16"/>
      <c r="G39" s="15">
        <f t="shared" si="0"/>
        <v>0</v>
      </c>
      <c r="H39" s="15">
        <f t="shared" si="1"/>
        <v>0</v>
      </c>
      <c r="I39" s="17">
        <f t="shared" si="2"/>
        <v>0</v>
      </c>
      <c r="J39" s="17">
        <f t="shared" si="3"/>
        <v>0</v>
      </c>
    </row>
    <row r="40" spans="1:10" x14ac:dyDescent="0.25">
      <c r="A40" s="10">
        <v>37</v>
      </c>
      <c r="B40" s="15" t="s">
        <v>30</v>
      </c>
      <c r="C40" s="15" t="s">
        <v>56</v>
      </c>
      <c r="D40" s="15">
        <v>500</v>
      </c>
      <c r="E40" s="15"/>
      <c r="F40" s="16"/>
      <c r="G40" s="15">
        <f t="shared" si="0"/>
        <v>0</v>
      </c>
      <c r="H40" s="15">
        <f t="shared" si="1"/>
        <v>0</v>
      </c>
      <c r="I40" s="17">
        <f t="shared" si="2"/>
        <v>0</v>
      </c>
      <c r="J40" s="17">
        <f t="shared" si="3"/>
        <v>0</v>
      </c>
    </row>
    <row r="41" spans="1:10" x14ac:dyDescent="0.25">
      <c r="A41" s="10">
        <v>38</v>
      </c>
      <c r="B41" s="15" t="s">
        <v>31</v>
      </c>
      <c r="C41" s="15" t="s">
        <v>56</v>
      </c>
      <c r="D41" s="15">
        <v>1</v>
      </c>
      <c r="E41" s="15"/>
      <c r="F41" s="16"/>
      <c r="G41" s="15">
        <f t="shared" si="0"/>
        <v>0</v>
      </c>
      <c r="H41" s="15">
        <f t="shared" si="1"/>
        <v>0</v>
      </c>
      <c r="I41" s="17">
        <f t="shared" si="2"/>
        <v>0</v>
      </c>
      <c r="J41" s="17">
        <f t="shared" si="3"/>
        <v>0</v>
      </c>
    </row>
    <row r="42" spans="1:10" x14ac:dyDescent="0.25">
      <c r="A42" s="10">
        <v>39</v>
      </c>
      <c r="B42" s="15" t="s">
        <v>33</v>
      </c>
      <c r="C42" s="15" t="s">
        <v>56</v>
      </c>
      <c r="D42" s="15">
        <v>1570</v>
      </c>
      <c r="E42" s="15"/>
      <c r="F42" s="16"/>
      <c r="G42" s="15">
        <f t="shared" si="0"/>
        <v>0</v>
      </c>
      <c r="H42" s="15">
        <f t="shared" si="1"/>
        <v>0</v>
      </c>
      <c r="I42" s="17">
        <f t="shared" si="2"/>
        <v>0</v>
      </c>
      <c r="J42" s="17">
        <f t="shared" si="3"/>
        <v>0</v>
      </c>
    </row>
    <row r="43" spans="1:10" x14ac:dyDescent="0.25">
      <c r="A43" s="10">
        <v>40</v>
      </c>
      <c r="B43" s="15" t="s">
        <v>34</v>
      </c>
      <c r="C43" s="15" t="s">
        <v>56</v>
      </c>
      <c r="D43" s="15">
        <v>1000</v>
      </c>
      <c r="E43" s="15"/>
      <c r="F43" s="16"/>
      <c r="G43" s="15">
        <f t="shared" si="0"/>
        <v>0</v>
      </c>
      <c r="H43" s="15">
        <f t="shared" si="1"/>
        <v>0</v>
      </c>
      <c r="I43" s="17">
        <f t="shared" si="2"/>
        <v>0</v>
      </c>
      <c r="J43" s="17">
        <f t="shared" si="3"/>
        <v>0</v>
      </c>
    </row>
    <row r="44" spans="1:10" x14ac:dyDescent="0.25">
      <c r="A44" s="10">
        <v>41</v>
      </c>
      <c r="B44" s="15" t="s">
        <v>35</v>
      </c>
      <c r="C44" s="15" t="s">
        <v>56</v>
      </c>
      <c r="D44" s="15">
        <v>750</v>
      </c>
      <c r="E44" s="15"/>
      <c r="F44" s="16"/>
      <c r="G44" s="15">
        <f t="shared" si="0"/>
        <v>0</v>
      </c>
      <c r="H44" s="15">
        <f t="shared" si="1"/>
        <v>0</v>
      </c>
      <c r="I44" s="17">
        <f t="shared" si="2"/>
        <v>0</v>
      </c>
      <c r="J44" s="17">
        <f t="shared" si="3"/>
        <v>0</v>
      </c>
    </row>
    <row r="45" spans="1:10" x14ac:dyDescent="0.25">
      <c r="A45" s="10">
        <v>42</v>
      </c>
      <c r="B45" s="15" t="s">
        <v>36</v>
      </c>
      <c r="C45" s="15" t="s">
        <v>56</v>
      </c>
      <c r="D45" s="15">
        <v>1270</v>
      </c>
      <c r="E45" s="15"/>
      <c r="F45" s="16"/>
      <c r="G45" s="15">
        <f t="shared" si="0"/>
        <v>0</v>
      </c>
      <c r="H45" s="15">
        <f t="shared" si="1"/>
        <v>0</v>
      </c>
      <c r="I45" s="17">
        <f t="shared" si="2"/>
        <v>0</v>
      </c>
      <c r="J45" s="17">
        <f t="shared" si="3"/>
        <v>0</v>
      </c>
    </row>
    <row r="46" spans="1:10" x14ac:dyDescent="0.25">
      <c r="A46" s="10">
        <v>43</v>
      </c>
      <c r="B46" s="15" t="s">
        <v>37</v>
      </c>
      <c r="C46" s="15" t="s">
        <v>56</v>
      </c>
      <c r="D46" s="15">
        <v>20</v>
      </c>
      <c r="E46" s="15"/>
      <c r="F46" s="16"/>
      <c r="G46" s="15">
        <f t="shared" si="0"/>
        <v>0</v>
      </c>
      <c r="H46" s="15">
        <f t="shared" si="1"/>
        <v>0</v>
      </c>
      <c r="I46" s="17">
        <f t="shared" si="2"/>
        <v>0</v>
      </c>
      <c r="J46" s="17">
        <f t="shared" si="3"/>
        <v>0</v>
      </c>
    </row>
    <row r="47" spans="1:10" x14ac:dyDescent="0.25">
      <c r="A47" s="10">
        <v>44</v>
      </c>
      <c r="B47" s="15" t="s">
        <v>38</v>
      </c>
      <c r="C47" s="15" t="s">
        <v>56</v>
      </c>
      <c r="D47" s="15">
        <v>20</v>
      </c>
      <c r="E47" s="15"/>
      <c r="F47" s="16"/>
      <c r="G47" s="15">
        <f t="shared" si="0"/>
        <v>0</v>
      </c>
      <c r="H47" s="15">
        <f t="shared" si="1"/>
        <v>0</v>
      </c>
      <c r="I47" s="17">
        <f t="shared" si="2"/>
        <v>0</v>
      </c>
      <c r="J47" s="17">
        <f t="shared" si="3"/>
        <v>0</v>
      </c>
    </row>
    <row r="48" spans="1:10" x14ac:dyDescent="0.25">
      <c r="A48" s="10">
        <v>45</v>
      </c>
      <c r="B48" s="15" t="s">
        <v>39</v>
      </c>
      <c r="C48" s="15" t="s">
        <v>56</v>
      </c>
      <c r="D48" s="15">
        <v>1290</v>
      </c>
      <c r="E48" s="15"/>
      <c r="F48" s="16"/>
      <c r="G48" s="15">
        <f t="shared" si="0"/>
        <v>0</v>
      </c>
      <c r="H48" s="15">
        <f t="shared" si="1"/>
        <v>0</v>
      </c>
      <c r="I48" s="17">
        <f t="shared" si="2"/>
        <v>0</v>
      </c>
      <c r="J48" s="17">
        <f t="shared" si="3"/>
        <v>0</v>
      </c>
    </row>
    <row r="49" spans="1:10" x14ac:dyDescent="0.25">
      <c r="A49" s="10">
        <v>46</v>
      </c>
      <c r="B49" s="15" t="s">
        <v>40</v>
      </c>
      <c r="C49" s="15" t="s">
        <v>56</v>
      </c>
      <c r="D49" s="15">
        <v>220</v>
      </c>
      <c r="E49" s="15"/>
      <c r="F49" s="16"/>
      <c r="G49" s="15">
        <f t="shared" si="0"/>
        <v>0</v>
      </c>
      <c r="H49" s="15">
        <f t="shared" si="1"/>
        <v>0</v>
      </c>
      <c r="I49" s="17">
        <f t="shared" si="2"/>
        <v>0</v>
      </c>
      <c r="J49" s="17">
        <f t="shared" si="3"/>
        <v>0</v>
      </c>
    </row>
    <row r="50" spans="1:10" x14ac:dyDescent="0.25">
      <c r="A50" s="10">
        <v>47</v>
      </c>
      <c r="B50" s="15" t="s">
        <v>41</v>
      </c>
      <c r="C50" s="15" t="s">
        <v>56</v>
      </c>
      <c r="D50" s="15">
        <v>180</v>
      </c>
      <c r="E50" s="15"/>
      <c r="F50" s="16"/>
      <c r="G50" s="15">
        <f t="shared" si="0"/>
        <v>0</v>
      </c>
      <c r="H50" s="15">
        <f t="shared" si="1"/>
        <v>0</v>
      </c>
      <c r="I50" s="17">
        <f t="shared" si="2"/>
        <v>0</v>
      </c>
      <c r="J50" s="17">
        <f t="shared" si="3"/>
        <v>0</v>
      </c>
    </row>
    <row r="51" spans="1:10" x14ac:dyDescent="0.25">
      <c r="A51" s="10">
        <v>48</v>
      </c>
      <c r="B51" s="15" t="s">
        <v>42</v>
      </c>
      <c r="C51" s="15" t="s">
        <v>56</v>
      </c>
      <c r="D51" s="15">
        <v>60</v>
      </c>
      <c r="E51" s="15"/>
      <c r="F51" s="16"/>
      <c r="G51" s="15">
        <f t="shared" si="0"/>
        <v>0</v>
      </c>
      <c r="H51" s="15">
        <f t="shared" si="1"/>
        <v>0</v>
      </c>
      <c r="I51" s="17">
        <f t="shared" si="2"/>
        <v>0</v>
      </c>
      <c r="J51" s="17">
        <f t="shared" si="3"/>
        <v>0</v>
      </c>
    </row>
    <row r="52" spans="1:10" x14ac:dyDescent="0.25">
      <c r="A52" s="10">
        <v>49</v>
      </c>
      <c r="B52" s="15" t="s">
        <v>43</v>
      </c>
      <c r="C52" s="15" t="s">
        <v>56</v>
      </c>
      <c r="D52" s="15">
        <v>1</v>
      </c>
      <c r="E52" s="15"/>
      <c r="F52" s="16"/>
      <c r="G52" s="15">
        <f t="shared" si="0"/>
        <v>0</v>
      </c>
      <c r="H52" s="15">
        <f t="shared" si="1"/>
        <v>0</v>
      </c>
      <c r="I52" s="17">
        <f t="shared" si="2"/>
        <v>0</v>
      </c>
      <c r="J52" s="17">
        <f t="shared" si="3"/>
        <v>0</v>
      </c>
    </row>
    <row r="53" spans="1:10" x14ac:dyDescent="0.25">
      <c r="A53" s="10">
        <v>50</v>
      </c>
      <c r="B53" s="15" t="s">
        <v>44</v>
      </c>
      <c r="C53" s="15" t="s">
        <v>56</v>
      </c>
      <c r="D53" s="15">
        <v>20</v>
      </c>
      <c r="E53" s="15"/>
      <c r="F53" s="16"/>
      <c r="G53" s="15">
        <f t="shared" si="0"/>
        <v>0</v>
      </c>
      <c r="H53" s="15">
        <f t="shared" si="1"/>
        <v>0</v>
      </c>
      <c r="I53" s="17">
        <f t="shared" si="2"/>
        <v>0</v>
      </c>
      <c r="J53" s="17">
        <f t="shared" si="3"/>
        <v>0</v>
      </c>
    </row>
    <row r="54" spans="1:10" x14ac:dyDescent="0.25">
      <c r="A54" s="10">
        <v>51</v>
      </c>
      <c r="B54" s="15" t="s">
        <v>45</v>
      </c>
      <c r="C54" s="15" t="s">
        <v>56</v>
      </c>
      <c r="D54" s="15">
        <v>920</v>
      </c>
      <c r="E54" s="15"/>
      <c r="F54" s="16"/>
      <c r="G54" s="15">
        <f t="shared" si="0"/>
        <v>0</v>
      </c>
      <c r="H54" s="15">
        <f t="shared" si="1"/>
        <v>0</v>
      </c>
      <c r="I54" s="17">
        <f t="shared" si="2"/>
        <v>0</v>
      </c>
      <c r="J54" s="17">
        <f t="shared" si="3"/>
        <v>0</v>
      </c>
    </row>
    <row r="55" spans="1:10" x14ac:dyDescent="0.25">
      <c r="A55" s="10">
        <v>52</v>
      </c>
      <c r="B55" s="15" t="s">
        <v>46</v>
      </c>
      <c r="C55" s="15" t="s">
        <v>56</v>
      </c>
      <c r="D55" s="15">
        <v>45</v>
      </c>
      <c r="E55" s="15"/>
      <c r="F55" s="16"/>
      <c r="G55" s="15">
        <f t="shared" si="0"/>
        <v>0</v>
      </c>
      <c r="H55" s="15">
        <f t="shared" si="1"/>
        <v>0</v>
      </c>
      <c r="I55" s="17">
        <f t="shared" si="2"/>
        <v>0</v>
      </c>
      <c r="J55" s="17">
        <f t="shared" si="3"/>
        <v>0</v>
      </c>
    </row>
    <row r="56" spans="1:10" x14ac:dyDescent="0.25">
      <c r="A56" s="10">
        <v>53</v>
      </c>
      <c r="B56" s="15" t="s">
        <v>47</v>
      </c>
      <c r="C56" s="15" t="s">
        <v>56</v>
      </c>
      <c r="D56" s="15">
        <v>40</v>
      </c>
      <c r="E56" s="15"/>
      <c r="F56" s="16"/>
      <c r="G56" s="15">
        <f t="shared" si="0"/>
        <v>0</v>
      </c>
      <c r="H56" s="15">
        <f t="shared" si="1"/>
        <v>0</v>
      </c>
      <c r="I56" s="17">
        <f t="shared" si="2"/>
        <v>0</v>
      </c>
      <c r="J56" s="17">
        <f t="shared" si="3"/>
        <v>0</v>
      </c>
    </row>
    <row r="57" spans="1:10" x14ac:dyDescent="0.25">
      <c r="A57" s="10">
        <v>54</v>
      </c>
      <c r="B57" s="15" t="s">
        <v>48</v>
      </c>
      <c r="C57" s="15" t="s">
        <v>56</v>
      </c>
      <c r="D57" s="15">
        <v>80</v>
      </c>
      <c r="E57" s="15"/>
      <c r="F57" s="16"/>
      <c r="G57" s="15">
        <f t="shared" si="0"/>
        <v>0</v>
      </c>
      <c r="H57" s="15">
        <f t="shared" si="1"/>
        <v>0</v>
      </c>
      <c r="I57" s="17">
        <f t="shared" si="2"/>
        <v>0</v>
      </c>
      <c r="J57" s="17">
        <f t="shared" si="3"/>
        <v>0</v>
      </c>
    </row>
    <row r="58" spans="1:10" x14ac:dyDescent="0.25">
      <c r="A58" s="10">
        <v>55</v>
      </c>
      <c r="B58" s="15" t="s">
        <v>49</v>
      </c>
      <c r="C58" s="15" t="s">
        <v>56</v>
      </c>
      <c r="D58" s="15">
        <v>370</v>
      </c>
      <c r="E58" s="15"/>
      <c r="F58" s="16"/>
      <c r="G58" s="15">
        <f t="shared" si="0"/>
        <v>0</v>
      </c>
      <c r="H58" s="15">
        <f t="shared" si="1"/>
        <v>0</v>
      </c>
      <c r="I58" s="17">
        <f t="shared" si="2"/>
        <v>0</v>
      </c>
      <c r="J58" s="17">
        <f t="shared" si="3"/>
        <v>0</v>
      </c>
    </row>
    <row r="59" spans="1:10" x14ac:dyDescent="0.25">
      <c r="A59" s="10">
        <v>56</v>
      </c>
      <c r="B59" s="15" t="s">
        <v>50</v>
      </c>
      <c r="C59" s="15" t="s">
        <v>56</v>
      </c>
      <c r="D59" s="15">
        <v>250</v>
      </c>
      <c r="E59" s="15"/>
      <c r="F59" s="16"/>
      <c r="G59" s="15">
        <f t="shared" si="0"/>
        <v>0</v>
      </c>
      <c r="H59" s="15">
        <f t="shared" si="1"/>
        <v>0</v>
      </c>
      <c r="I59" s="17">
        <f t="shared" si="2"/>
        <v>0</v>
      </c>
      <c r="J59" s="17">
        <f t="shared" si="3"/>
        <v>0</v>
      </c>
    </row>
    <row r="60" spans="1:10" x14ac:dyDescent="0.25">
      <c r="A60" s="10">
        <v>57</v>
      </c>
      <c r="B60" s="15" t="s">
        <v>51</v>
      </c>
      <c r="C60" s="15" t="s">
        <v>56</v>
      </c>
      <c r="D60" s="15">
        <v>550</v>
      </c>
      <c r="E60" s="15"/>
      <c r="F60" s="16"/>
      <c r="G60" s="15">
        <f t="shared" si="0"/>
        <v>0</v>
      </c>
      <c r="H60" s="15">
        <f t="shared" si="1"/>
        <v>0</v>
      </c>
      <c r="I60" s="17">
        <f t="shared" si="2"/>
        <v>0</v>
      </c>
      <c r="J60" s="17">
        <f t="shared" si="3"/>
        <v>0</v>
      </c>
    </row>
    <row r="61" spans="1:10" x14ac:dyDescent="0.25">
      <c r="A61" s="10">
        <v>58</v>
      </c>
      <c r="B61" s="15" t="s">
        <v>52</v>
      </c>
      <c r="C61" s="15" t="s">
        <v>56</v>
      </c>
      <c r="D61" s="15">
        <v>200</v>
      </c>
      <c r="E61" s="15"/>
      <c r="F61" s="16"/>
      <c r="G61" s="15">
        <f t="shared" si="0"/>
        <v>0</v>
      </c>
      <c r="H61" s="15">
        <f t="shared" si="1"/>
        <v>0</v>
      </c>
      <c r="I61" s="17">
        <f t="shared" si="2"/>
        <v>0</v>
      </c>
      <c r="J61" s="17">
        <f t="shared" si="3"/>
        <v>0</v>
      </c>
    </row>
    <row r="62" spans="1:10" x14ac:dyDescent="0.25">
      <c r="A62" s="10">
        <v>59</v>
      </c>
      <c r="B62" s="15" t="s">
        <v>53</v>
      </c>
      <c r="C62" s="15" t="s">
        <v>32</v>
      </c>
      <c r="D62" s="15">
        <v>10</v>
      </c>
      <c r="E62" s="15"/>
      <c r="F62" s="16"/>
      <c r="G62" s="15">
        <f t="shared" si="0"/>
        <v>0</v>
      </c>
      <c r="H62" s="15">
        <f t="shared" si="1"/>
        <v>0</v>
      </c>
      <c r="I62" s="17">
        <f t="shared" si="2"/>
        <v>0</v>
      </c>
      <c r="J62" s="17">
        <f t="shared" si="3"/>
        <v>0</v>
      </c>
    </row>
    <row r="63" spans="1:10" x14ac:dyDescent="0.25">
      <c r="A63" s="10">
        <v>60</v>
      </c>
      <c r="B63" s="15" t="s">
        <v>54</v>
      </c>
      <c r="C63" s="15" t="s">
        <v>32</v>
      </c>
      <c r="D63" s="15">
        <v>10</v>
      </c>
      <c r="E63" s="15"/>
      <c r="F63" s="16"/>
      <c r="G63" s="15">
        <f t="shared" si="0"/>
        <v>0</v>
      </c>
      <c r="H63" s="15">
        <f t="shared" si="1"/>
        <v>0</v>
      </c>
      <c r="I63" s="17">
        <f t="shared" si="2"/>
        <v>0</v>
      </c>
      <c r="J63" s="17">
        <f t="shared" si="3"/>
        <v>0</v>
      </c>
    </row>
    <row r="64" spans="1:10" ht="15.75" thickBot="1" x14ac:dyDescent="0.3">
      <c r="A64" s="20">
        <v>61</v>
      </c>
      <c r="B64" s="21" t="s">
        <v>55</v>
      </c>
      <c r="C64" s="21" t="s">
        <v>56</v>
      </c>
      <c r="D64" s="21">
        <v>10</v>
      </c>
      <c r="E64" s="21"/>
      <c r="F64" s="22"/>
      <c r="G64" s="21">
        <f t="shared" si="0"/>
        <v>0</v>
      </c>
      <c r="H64" s="21">
        <f t="shared" si="1"/>
        <v>0</v>
      </c>
      <c r="I64" s="23">
        <f t="shared" si="2"/>
        <v>0</v>
      </c>
      <c r="J64" s="23">
        <f t="shared" si="3"/>
        <v>0</v>
      </c>
    </row>
    <row r="65" spans="1:10" ht="15.75" thickTop="1" x14ac:dyDescent="0.25">
      <c r="A65" s="24"/>
      <c r="B65" s="36" t="s">
        <v>66</v>
      </c>
      <c r="C65" s="25"/>
      <c r="D65" s="25"/>
      <c r="E65" s="25"/>
      <c r="F65" s="26"/>
      <c r="G65" s="25"/>
      <c r="H65" s="27"/>
      <c r="I65" s="37">
        <f>SUM(J5:J64)</f>
        <v>0</v>
      </c>
      <c r="J65" s="19"/>
    </row>
    <row r="66" spans="1:10" x14ac:dyDescent="0.25">
      <c r="A66" s="28"/>
      <c r="B66" s="29" t="s">
        <v>67</v>
      </c>
      <c r="C66" s="29"/>
      <c r="D66" s="29"/>
      <c r="E66" s="29"/>
      <c r="F66" s="30"/>
      <c r="G66" s="29"/>
      <c r="H66" s="31"/>
      <c r="I66" s="38">
        <f>I65-I67</f>
        <v>0</v>
      </c>
      <c r="J66" s="19"/>
    </row>
    <row r="67" spans="1:10" x14ac:dyDescent="0.25">
      <c r="A67" s="32"/>
      <c r="B67" s="33" t="s">
        <v>68</v>
      </c>
      <c r="C67" s="33"/>
      <c r="D67" s="33"/>
      <c r="E67" s="33"/>
      <c r="F67" s="34"/>
      <c r="G67" s="33"/>
      <c r="H67" s="35"/>
      <c r="I67" s="39">
        <f>SUM(I5:I64)</f>
        <v>0</v>
      </c>
      <c r="J67" s="19"/>
    </row>
    <row r="70" spans="1:10" ht="78.75" x14ac:dyDescent="0.25">
      <c r="B70" s="41" t="s">
        <v>79</v>
      </c>
      <c r="C70" s="5"/>
    </row>
    <row r="71" spans="1:10" x14ac:dyDescent="0.25">
      <c r="B71" s="5"/>
      <c r="C71" s="5"/>
    </row>
    <row r="72" spans="1:10" x14ac:dyDescent="0.25">
      <c r="B72" s="18" t="s">
        <v>71</v>
      </c>
      <c r="C72" s="18"/>
      <c r="D72" s="42"/>
      <c r="E72" s="42"/>
      <c r="F72" s="43"/>
      <c r="G72" s="42"/>
      <c r="H72" s="42"/>
      <c r="I72" s="44"/>
      <c r="J72" s="44"/>
    </row>
    <row r="73" spans="1:10" x14ac:dyDescent="0.25">
      <c r="B73" s="18" t="s">
        <v>72</v>
      </c>
      <c r="C73" s="18"/>
      <c r="D73" s="42"/>
      <c r="E73" s="42"/>
      <c r="F73" s="43"/>
      <c r="G73" s="42"/>
      <c r="H73" s="42"/>
      <c r="I73" s="44"/>
      <c r="J73" s="44"/>
    </row>
    <row r="74" spans="1:10" x14ac:dyDescent="0.25">
      <c r="B74" s="18"/>
      <c r="C74" s="18"/>
      <c r="D74" s="42"/>
      <c r="E74" s="42"/>
      <c r="F74" s="43"/>
      <c r="G74" s="42"/>
      <c r="H74" s="42"/>
      <c r="I74" s="44"/>
      <c r="J74" s="44"/>
    </row>
    <row r="75" spans="1:10" x14ac:dyDescent="0.25">
      <c r="B75" s="18" t="s">
        <v>73</v>
      </c>
      <c r="C75" s="18" t="s">
        <v>74</v>
      </c>
      <c r="D75" s="42"/>
      <c r="E75" s="42"/>
      <c r="F75" s="43"/>
      <c r="G75" s="42"/>
      <c r="H75" s="42"/>
      <c r="I75" s="44"/>
      <c r="J75" s="44"/>
    </row>
    <row r="76" spans="1:10" x14ac:dyDescent="0.25">
      <c r="B76" s="18" t="s">
        <v>75</v>
      </c>
      <c r="C76" s="18" t="s">
        <v>76</v>
      </c>
      <c r="D76" s="42"/>
      <c r="E76" s="42"/>
      <c r="F76" s="43"/>
      <c r="G76" s="42"/>
      <c r="H76" s="42"/>
      <c r="I76" s="44"/>
      <c r="J76" s="44"/>
    </row>
    <row r="77" spans="1:10" x14ac:dyDescent="0.25">
      <c r="B77" s="18" t="s">
        <v>77</v>
      </c>
      <c r="C77" s="18" t="s">
        <v>78</v>
      </c>
      <c r="D77" s="42"/>
      <c r="E77" s="42"/>
      <c r="F77" s="43"/>
      <c r="G77" s="42"/>
    </row>
  </sheetData>
  <pageMargins left="0.70866141732283472" right="0.70866141732283472" top="0.74803149606299213" bottom="0.74803149606299213" header="0.31496062992125984" footer="0.31496062992125984"/>
  <pageSetup paperSize="9" scale="69"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vt:i4>
      </vt:variant>
      <vt:variant>
        <vt:lpstr>Imenovani obsegi</vt:lpstr>
      </vt:variant>
      <vt:variant>
        <vt:i4>1</vt:i4>
      </vt:variant>
    </vt:vector>
  </HeadingPairs>
  <TitlesOfParts>
    <vt:vector size="2" baseType="lpstr">
      <vt:lpstr>List1</vt:lpstr>
      <vt:lpstr>List1!Tiskanje_naslovov</vt:lpstr>
    </vt:vector>
  </TitlesOfParts>
  <Company>RS Ministrstvo za obrambo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ZALETELJ Tatjana</dc:creator>
  <cp:lastModifiedBy>GAŠPER Vesna</cp:lastModifiedBy>
  <cp:lastPrinted>2026-08-11T10:13:54Z</cp:lastPrinted>
  <dcterms:created xsi:type="dcterms:W3CDTF">2026-08-11T09:55:24Z</dcterms:created>
  <dcterms:modified xsi:type="dcterms:W3CDTF">2026-08-25T12:01:42Z</dcterms:modified>
</cp:coreProperties>
</file>